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549\"/>
    </mc:Choice>
  </mc:AlternateContent>
  <bookViews>
    <workbookView xWindow="32760" yWindow="4125" windowWidth="6165" windowHeight="3045" tabRatio="601"/>
  </bookViews>
  <sheets>
    <sheet name="Прил.5 Источники_2025-2027" sheetId="113" r:id="rId1"/>
  </sheets>
  <externalReferences>
    <externalReference r:id="rId2"/>
  </externalReferences>
  <definedNames>
    <definedName name="_xlnm.Print_Area" localSheetId="0">'Прил.5 Источники_2025-2027'!$A$1:$E$64</definedName>
  </definedNames>
  <calcPr calcId="162913"/>
  <fileRecoveryPr autoRecover="0"/>
</workbook>
</file>

<file path=xl/calcChain.xml><?xml version="1.0" encoding="utf-8"?>
<calcChain xmlns="http://schemas.openxmlformats.org/spreadsheetml/2006/main">
  <c r="E90" i="113" l="1"/>
  <c r="D90" i="113"/>
  <c r="E88" i="113"/>
  <c r="D88" i="113"/>
  <c r="E86" i="113"/>
  <c r="D86" i="113"/>
  <c r="E83" i="113"/>
  <c r="D83" i="113"/>
  <c r="E81" i="113"/>
  <c r="D81" i="113"/>
  <c r="E72" i="113"/>
  <c r="D72" i="113"/>
  <c r="E70" i="113"/>
  <c r="D70" i="113"/>
  <c r="E69" i="113"/>
  <c r="D69" i="113"/>
  <c r="E67" i="113"/>
  <c r="D67" i="113"/>
  <c r="E66" i="113"/>
  <c r="E65" i="113" s="1"/>
  <c r="D66" i="113"/>
  <c r="D65" i="113" s="1"/>
  <c r="E63" i="113"/>
  <c r="E62" i="113" s="1"/>
  <c r="D63" i="113"/>
  <c r="D62" i="113" s="1"/>
  <c r="C63" i="113"/>
  <c r="C62" i="113"/>
  <c r="E57" i="113"/>
  <c r="D57" i="113"/>
  <c r="E52" i="113"/>
  <c r="D52" i="113"/>
  <c r="C52" i="113"/>
  <c r="E50" i="113"/>
  <c r="E49" i="113" s="1"/>
  <c r="D50" i="113"/>
  <c r="D49" i="113" s="1"/>
  <c r="C50" i="113"/>
  <c r="C49" i="113"/>
  <c r="E46" i="113"/>
  <c r="D46" i="113"/>
  <c r="C46" i="113"/>
  <c r="E45" i="113"/>
  <c r="E44" i="113" s="1"/>
  <c r="E43" i="113" s="1"/>
  <c r="D45" i="113"/>
  <c r="C45" i="113"/>
  <c r="C44" i="113" s="1"/>
  <c r="C43" i="113" s="1"/>
  <c r="D44" i="113"/>
  <c r="D43" i="113" s="1"/>
  <c r="E41" i="113"/>
  <c r="D41" i="113"/>
  <c r="C41" i="113"/>
  <c r="E39" i="113"/>
  <c r="E38" i="113" s="1"/>
  <c r="D39" i="113"/>
  <c r="C39" i="113"/>
  <c r="C38" i="113" s="1"/>
  <c r="D38" i="113"/>
  <c r="E36" i="113"/>
  <c r="D36" i="113"/>
  <c r="D35" i="113" s="1"/>
  <c r="D56" i="113" s="1"/>
  <c r="D55" i="113" s="1"/>
  <c r="D54" i="113" s="1"/>
  <c r="C36" i="113"/>
  <c r="E35" i="113"/>
  <c r="E56" i="113" s="1"/>
  <c r="E55" i="113" s="1"/>
  <c r="E54" i="113" s="1"/>
  <c r="C35" i="113"/>
  <c r="C56" i="113" s="1"/>
  <c r="C55" i="113" s="1"/>
  <c r="C54" i="113" s="1"/>
  <c r="C37" i="113" s="1"/>
  <c r="E34" i="113"/>
  <c r="D34" i="113"/>
  <c r="D33" i="113" s="1"/>
  <c r="D32" i="113" s="1"/>
  <c r="C34" i="113"/>
  <c r="E33" i="113"/>
  <c r="E32" i="113" s="1"/>
  <c r="C33" i="113"/>
  <c r="C32" i="113" s="1"/>
  <c r="E31" i="113"/>
  <c r="E30" i="113" s="1"/>
  <c r="D31" i="113"/>
  <c r="C31" i="113"/>
  <c r="C30" i="113" s="1"/>
  <c r="D30" i="113"/>
  <c r="E29" i="113"/>
  <c r="E28" i="113" s="1"/>
  <c r="E27" i="113" s="1"/>
  <c r="D29" i="113"/>
  <c r="C29" i="113"/>
  <c r="C28" i="113" s="1"/>
  <c r="C27" i="113" s="1"/>
  <c r="D28" i="113"/>
  <c r="D27" i="113" s="1"/>
  <c r="E25" i="113"/>
  <c r="D25" i="113"/>
  <c r="D22" i="113" s="1"/>
  <c r="C25" i="113"/>
  <c r="E23" i="113"/>
  <c r="E22" i="113" s="1"/>
  <c r="D23" i="113"/>
  <c r="C23" i="113"/>
  <c r="C22" i="113" s="1"/>
  <c r="E19" i="113"/>
  <c r="D19" i="113"/>
  <c r="C19" i="113"/>
  <c r="C21" i="113" l="1"/>
  <c r="C20" i="113" s="1"/>
  <c r="E37" i="113"/>
  <c r="E21" i="113"/>
  <c r="E20" i="113" s="1"/>
  <c r="D37" i="113"/>
  <c r="D21" i="113" s="1"/>
  <c r="D20" i="113" s="1"/>
</calcChain>
</file>

<file path=xl/sharedStrings.xml><?xml version="1.0" encoding="utf-8"?>
<sst xmlns="http://schemas.openxmlformats.org/spreadsheetml/2006/main" count="164" uniqueCount="159">
  <si>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</si>
  <si>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</si>
  <si>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</si>
  <si>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</si>
  <si>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</si>
  <si>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</si>
  <si>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к Решению Совета депутатов</t>
  </si>
  <si>
    <t>(тыс.руб.)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</si>
  <si>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</si>
  <si>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</si>
  <si>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</si>
  <si>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</si>
  <si>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</si>
  <si>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</si>
  <si>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</si>
  <si>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</si>
  <si>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</si>
  <si>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</si>
  <si>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</si>
  <si>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</si>
  <si>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</si>
  <si>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</si>
  <si>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</si>
  <si>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</si>
  <si>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</si>
  <si>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</si>
  <si>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</si>
  <si>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</si>
  <si>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</si>
  <si>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</si>
  <si>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</si>
  <si>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Предоставление  бюджетных кредитов  внутри страны в валюте Российской Федерации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</si>
  <si>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</si>
  <si>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</si>
  <si>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</si>
  <si>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Прочие источники внутреннего финансирования дефицитов бюджетов</t>
  </si>
  <si>
    <t>000 01 05 00 00 00 0000 000</t>
  </si>
  <si>
    <t>000 01 06 06 00 00 0000 000</t>
  </si>
  <si>
    <t>017 01 06 05 01 04 0000 640</t>
  </si>
  <si>
    <t>000 01 06 05 00 00 0000 500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</si>
  <si>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</si>
  <si>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</si>
  <si>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</si>
  <si>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</si>
  <si>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017 01 02 00 00 04 0000 810</t>
  </si>
  <si>
    <t>Кредиты кредитных организаций в валюте Российской Федерации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</si>
  <si>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</si>
  <si>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</si>
  <si>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</si>
  <si>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Изменение остатков средств на счетах по учету средств бюджета</t>
  </si>
  <si>
    <t>000 01 05 02 00 00 0000 500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</si>
  <si>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</si>
  <si>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</si>
  <si>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Привлечение прочих источников внутреннего финансирования дефицитов бюджетов</t>
  </si>
  <si>
    <t>017 01 06 06 00 04 0000 710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</si>
  <si>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</si>
  <si>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</si>
  <si>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</si>
  <si>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</si>
  <si>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</si>
  <si>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</si>
  <si>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</si>
  <si>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</si>
  <si>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</si>
  <si>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</si>
  <si>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</si>
  <si>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</si>
  <si>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</si>
  <si>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</si>
  <si>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</si>
  <si>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</si>
  <si>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</si>
  <si>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</si>
  <si>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</si>
  <si>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</si>
  <si>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</si>
  <si>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</si>
  <si>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Сумма</t>
  </si>
  <si>
    <t>Бюджетные кредиты, предоставленные внутри страны в валюте Российской Федерации</t>
  </si>
  <si>
    <t>000 01 06 05 00 00 0000 600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</si>
  <si>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</si>
  <si>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</si>
  <si>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</si>
  <si>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</si>
  <si>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</si>
  <si>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</si>
  <si>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</si>
  <si>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</si>
  <si>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000 01 05 02 01 00 0000 610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</si>
  <si>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</si>
  <si>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</si>
  <si>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</si>
  <si>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</si>
  <si>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</si>
  <si>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</si>
  <si>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</si>
  <si>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</si>
  <si>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</si>
  <si>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</si>
  <si>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</si>
  <si>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</si>
  <si>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</si>
  <si>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</si>
  <si>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</si>
  <si>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</si>
  <si>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</si>
  <si>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</si>
  <si>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</si>
  <si>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</si>
  <si>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</si>
  <si>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</si>
  <si>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</si>
  <si>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</si>
  <si>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Иные источники внутреннего финансирования дефицитов бюджетов</t>
  </si>
  <si>
    <t>017 01 01 00 00 04 0000 810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</si>
  <si>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</si>
  <si>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</si>
  <si>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</si>
  <si>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</si>
  <si>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</si>
  <si>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</si>
  <si>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</si>
  <si>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</si>
  <si>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</si>
  <si>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</si>
  <si>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</si>
  <si>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</si>
  <si>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</si>
  <si>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</si>
  <si>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</si>
  <si>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</si>
  <si>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</si>
  <si>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</si>
  <si>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</si>
  <si>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</si>
  <si>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 xml:space="preserve">ИСТОЧНИКИ  ФИНАНСИРОВАНИЯ  ДЕФИЦИТА 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</si>
  <si>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</si>
  <si>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</si>
  <si>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</si>
  <si>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</si>
  <si>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</si>
  <si>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000 01 06 05 00 00 0000 000</t>
  </si>
  <si>
    <t>Исполнение государственных и муниципальных гарантий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</si>
  <si>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</si>
  <si>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000 01 06 06 00 00 0000 800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</si>
  <si>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</si>
  <si>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</si>
  <si>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Источники финансирования дефицита бюджета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</si>
  <si>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</si>
  <si>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</si>
  <si>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</si>
  <si>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</si>
  <si>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Приложение № 5</t>
  </si>
  <si>
    <t>2025 год</t>
  </si>
  <si>
    <t>2026 год</t>
  </si>
  <si>
    <t>2027 год</t>
  </si>
  <si>
    <t xml:space="preserve"> БЮДЖЕТА ГОРОДСКОГО ОКРУГА ДОМОДЕДОВО НА 2025 ГОД                                                                                                               И ПЛАНОВЫЙ ПЕРИОД 2026 И 2027 ГОДОВ</t>
  </si>
  <si>
    <t>от 25.12.2024 № 1-4/1514</t>
  </si>
  <si>
    <t>от 29.04.2025     № 1-4/1549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</si>
</sst>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0.0%"/>
    <numFmt numFmtId="166" formatCode="0.0"/>
    <numFmt numFmtId="167" formatCode="[&gt;=50]#,##0.0,;[Red][&lt;=-50]\-#,##0.0,;#,##0.0,"/>
    <numFmt numFmtId="168" formatCode="#,##0.00_ ;[Red]\-#,##0.00\ "/>
    <numFmt numFmtId="169" formatCode="[&gt;=50]#,##0.000000,;[Red][&lt;=-50]\-#,##0.000000,;#,##0.000000,"/>
  </numFmts>
  <fonts count="2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2" fillId="0" borderId="0"/>
    <xf numFmtId="0" fontId="23" fillId="0" borderId="0"/>
    <xf numFmtId="0" fontId="22" fillId="0" borderId="0"/>
    <xf numFmtId="0" fontId="7" fillId="0" borderId="0"/>
    <xf numFmtId="0" fontId="1" fillId="0" borderId="0"/>
  </cellStyleXfs>
  <cellXfs count="115">
    <xf numFmtId="0" fontId="0" fillId="0" borderId="0" xfId="0"/>
    <xf numFmtId="0" fontId="12" fillId="0" borderId="0" xfId="0" applyFont="1"/>
    <xf numFmtId="0" fontId="12" fillId="0" borderId="0" xfId="0" applyFont="1" applyFill="1" applyAlignment="1" applyProtection="1">
      <protection hidden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6" fillId="0" borderId="9" xfId="0" applyNumberFormat="1" applyFont="1" applyFill="1" applyBorder="1" applyAlignment="1" applyProtection="1">
      <alignment horizontal="left"/>
      <protection locked="0"/>
    </xf>
    <xf numFmtId="166" fontId="5" fillId="0" borderId="0" xfId="4" applyNumberFormat="1" applyFont="1" applyFill="1" applyProtection="1">
      <protection locked="0"/>
    </xf>
    <xf numFmtId="166" fontId="6" fillId="0" borderId="0" xfId="0" applyNumberFormat="1" applyFont="1" applyFill="1" applyAlignment="1" applyProtection="1">
      <alignment horizontal="left"/>
      <protection locked="0"/>
    </xf>
    <xf numFmtId="49" fontId="5" fillId="0" borderId="0" xfId="4" applyNumberFormat="1" applyFont="1" applyFill="1" applyAlignment="1" applyProtection="1">
      <protection locked="0"/>
    </xf>
    <xf numFmtId="49" fontId="7" fillId="0" borderId="0" xfId="4" applyNumberFormat="1" applyFont="1" applyFill="1" applyAlignment="1" applyProtection="1">
      <alignment horizontal="center"/>
      <protection locked="0"/>
    </xf>
    <xf numFmtId="0" fontId="5" fillId="0" borderId="0" xfId="0" applyFont="1" applyBorder="1" applyProtection="1">
      <protection locked="0"/>
    </xf>
    <xf numFmtId="166" fontId="5" fillId="0" borderId="0" xfId="0" applyNumberFormat="1" applyFont="1" applyFill="1" applyBorder="1" applyAlignment="1" applyProtection="1">
      <alignment horizontal="right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66" fontId="5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4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9" fillId="0" borderId="2" xfId="4" applyNumberFormat="1" applyFont="1" applyFill="1" applyBorder="1" applyAlignment="1" applyProtection="1">
      <alignment horizontal="right" vertical="center"/>
      <protection locked="0"/>
    </xf>
    <xf numFmtId="0" fontId="16" fillId="0" borderId="7" xfId="0" applyFont="1" applyBorder="1" applyAlignment="1" applyProtection="1">
      <alignment horizontal="center" vertical="top" wrapText="1"/>
      <protection locked="0"/>
    </xf>
    <xf numFmtId="0" fontId="17" fillId="0" borderId="2" xfId="0" applyFont="1" applyBorder="1" applyAlignment="1" applyProtection="1">
      <alignment horizontal="justify" vertical="top" wrapText="1"/>
      <protection locked="0"/>
    </xf>
    <xf numFmtId="167" fontId="1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17" xfId="0" applyNumberFormat="1" applyFont="1" applyFill="1" applyBorder="1" applyAlignment="1" applyProtection="1">
      <alignment horizontal="right"/>
      <protection locked="0"/>
    </xf>
    <xf numFmtId="0" fontId="6" fillId="0" borderId="7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167" fontId="18" fillId="0" borderId="2" xfId="0" applyNumberFormat="1" applyFont="1" applyFill="1" applyBorder="1" applyAlignment="1" applyProtection="1">
      <alignment horizontal="justify" vertical="top" wrapText="1"/>
      <protection locked="0"/>
    </xf>
    <xf numFmtId="0" fontId="19" fillId="0" borderId="2" xfId="0" applyFont="1" applyBorder="1" applyAlignment="1" applyProtection="1">
      <alignment horizontal="justify" vertical="top" wrapText="1"/>
      <protection locked="0"/>
    </xf>
    <xf numFmtId="167" fontId="19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17" xfId="0" applyNumberFormat="1" applyFont="1" applyFill="1" applyBorder="1" applyAlignment="1" applyProtection="1">
      <alignment horizontal="right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17" xfId="0" applyNumberFormat="1" applyFont="1" applyFill="1" applyBorder="1" applyProtection="1">
      <protection locked="0"/>
    </xf>
    <xf numFmtId="0" fontId="6" fillId="0" borderId="2" xfId="0" applyFont="1" applyBorder="1" applyAlignment="1" applyProtection="1">
      <alignment horizontal="justify" vertical="top" wrapText="1"/>
      <protection locked="0"/>
    </xf>
    <xf numFmtId="167" fontId="6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17" xfId="0" applyNumberFormat="1" applyFont="1" applyFill="1" applyBorder="1" applyProtection="1">
      <protection locked="0"/>
    </xf>
    <xf numFmtId="167" fontId="8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8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5" fillId="0" borderId="0" xfId="0" applyFont="1" applyProtection="1"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0" fontId="12" fillId="0" borderId="2" xfId="0" applyFont="1" applyBorder="1" applyAlignment="1" applyProtection="1">
      <alignment horizontal="justify" vertical="top" wrapText="1"/>
      <protection locked="0"/>
    </xf>
    <xf numFmtId="0" fontId="12" fillId="0" borderId="7" xfId="0" applyFont="1" applyBorder="1" applyAlignment="1" applyProtection="1">
      <alignment horizontal="center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0" fillId="0" borderId="17" xfId="0" applyNumberFormat="1" applyFont="1" applyFill="1" applyBorder="1" applyProtection="1">
      <protection locked="0"/>
    </xf>
    <xf numFmtId="167" fontId="1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0" fillId="0" borderId="17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2" fillId="0" borderId="12" xfId="0" applyFont="1" applyBorder="1" applyAlignment="1" applyProtection="1">
      <alignment horizontal="center" vertical="top" wrapText="1"/>
      <protection locked="0"/>
    </xf>
    <xf numFmtId="0" fontId="12" fillId="0" borderId="13" xfId="0" applyFont="1" applyBorder="1" applyAlignment="1" applyProtection="1">
      <alignment horizontal="justify" vertical="top" wrapText="1"/>
      <protection locked="0"/>
    </xf>
    <xf numFmtId="0" fontId="12" fillId="0" borderId="11" xfId="0" applyFont="1" applyBorder="1" applyAlignment="1" applyProtection="1">
      <alignment horizontal="center" vertical="top" wrapText="1"/>
      <protection locked="0"/>
    </xf>
    <xf numFmtId="0" fontId="12" fillId="0" borderId="5" xfId="0" applyFont="1" applyBorder="1" applyAlignment="1" applyProtection="1">
      <alignment horizontal="justify" vertical="top" wrapText="1"/>
      <protection locked="0"/>
    </xf>
    <xf numFmtId="0" fontId="12" fillId="0" borderId="10" xfId="0" applyFont="1" applyBorder="1" applyAlignment="1" applyProtection="1">
      <alignment horizontal="justify" vertical="top" wrapText="1"/>
      <protection locked="0"/>
    </xf>
    <xf numFmtId="0" fontId="16" fillId="0" borderId="6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2" fillId="0" borderId="6" xfId="0" applyFont="1" applyBorder="1" applyAlignment="1" applyProtection="1">
      <alignment horizontal="center" vertical="top" wrapText="1"/>
      <protection locked="0"/>
    </xf>
    <xf numFmtId="0" fontId="16" fillId="0" borderId="3" xfId="0" applyFont="1" applyBorder="1" applyAlignment="1" applyProtection="1">
      <alignment horizontal="center" vertical="top" wrapText="1"/>
      <protection locked="0"/>
    </xf>
    <xf numFmtId="167" fontId="24" fillId="0" borderId="2" xfId="0" applyNumberFormat="1" applyFont="1" applyFill="1" applyBorder="1" applyAlignment="1" applyProtection="1">
      <alignment horizontal="right"/>
      <protection locked="0"/>
    </xf>
    <xf numFmtId="0" fontId="12" fillId="0" borderId="3" xfId="0" applyFont="1" applyBorder="1" applyAlignment="1" applyProtection="1">
      <alignment horizontal="center" vertical="top" wrapText="1"/>
      <protection locked="0"/>
    </xf>
    <xf numFmtId="0" fontId="12" fillId="0" borderId="3" xfId="0" applyFont="1" applyBorder="1" applyAlignment="1" applyProtection="1">
      <alignment horizontal="left" vertical="top" wrapText="1"/>
      <protection locked="0"/>
    </xf>
    <xf numFmtId="0" fontId="12" fillId="0" borderId="2" xfId="0" applyFont="1" applyBorder="1" applyAlignment="1" applyProtection="1">
      <alignment horizontal="center" vertical="top" wrapText="1"/>
      <protection locked="0"/>
    </xf>
    <xf numFmtId="0" fontId="16" fillId="0" borderId="2" xfId="0" applyFont="1" applyBorder="1" applyAlignment="1" applyProtection="1">
      <alignment horizontal="center" vertical="top" wrapText="1"/>
      <protection locked="0"/>
    </xf>
    <xf numFmtId="0" fontId="17" fillId="0" borderId="2" xfId="0" applyFont="1" applyBorder="1" applyAlignment="1" applyProtection="1">
      <alignment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12" fillId="0" borderId="2" xfId="0" applyFont="1" applyBorder="1" applyAlignment="1" applyProtection="1">
      <alignment vertical="top" wrapText="1"/>
      <protection locked="0"/>
    </xf>
    <xf numFmtId="0" fontId="16" fillId="0" borderId="2" xfId="0" applyFont="1" applyBorder="1" applyAlignment="1" applyProtection="1">
      <alignment horizontal="justify" vertical="top" wrapText="1"/>
      <protection locked="0"/>
    </xf>
    <xf numFmtId="0" fontId="12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2" fontId="12" fillId="0" borderId="10" xfId="0" applyNumberFormat="1" applyFont="1" applyBorder="1" applyAlignment="1" applyProtection="1">
      <alignment horizontal="justify" vertical="top" wrapText="1"/>
      <protection locked="0"/>
    </xf>
    <xf numFmtId="2" fontId="10" fillId="0" borderId="8" xfId="4" applyNumberFormat="1" applyFont="1" applyFill="1" applyBorder="1" applyAlignment="1" applyProtection="1">
      <alignment horizontal="right" vertical="center"/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8" fillId="0" borderId="5" xfId="0" applyNumberFormat="1" applyFont="1" applyFill="1" applyBorder="1" applyProtection="1">
      <protection locked="0"/>
    </xf>
    <xf numFmtId="2" fontId="12" fillId="0" borderId="5" xfId="0" applyNumberFormat="1" applyFont="1" applyBorder="1" applyAlignment="1" applyProtection="1">
      <alignment horizontal="justify" vertical="top" wrapText="1"/>
      <protection locked="0"/>
    </xf>
    <xf numFmtId="2" fontId="24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8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horizontal="justify" vertical="top" wrapText="1"/>
      <protection locked="0"/>
    </xf>
    <xf numFmtId="2" fontId="12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17" fillId="0" borderId="2" xfId="0" applyNumberFormat="1" applyFont="1" applyBorder="1" applyAlignment="1" applyProtection="1">
      <alignment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8" fillId="2" borderId="2" xfId="0" applyNumberFormat="1" applyFont="1" applyFill="1" applyBorder="1" applyProtection="1">
      <protection locked="0"/>
    </xf>
    <xf numFmtId="2" fontId="12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6" fillId="0" borderId="2" xfId="0" applyNumberFormat="1" applyFont="1" applyBorder="1" applyAlignment="1" applyProtection="1">
      <alignment horizontal="justify" vertical="top" wrapText="1"/>
      <protection locked="0"/>
    </xf>
    <xf numFmtId="2" fontId="12" fillId="0" borderId="4" xfId="0" applyNumberFormat="1" applyFont="1" applyBorder="1" applyAlignment="1" applyProtection="1">
      <alignment horizontal="justify" vertical="top" wrapText="1"/>
      <protection locked="0"/>
    </xf>
    <xf numFmtId="2" fontId="8" fillId="0" borderId="4" xfId="0" applyNumberFormat="1" applyFont="1" applyFill="1" applyBorder="1" applyProtection="1">
      <protection locked="0"/>
    </xf>
    <xf numFmtId="2" fontId="11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4" fontId="0" fillId="0" borderId="0" xfId="0" applyNumberFormat="1"/>
    <xf numFmtId="4" fontId="9" fillId="0" borderId="2" xfId="4" applyNumberFormat="1" applyFont="1" applyFill="1" applyBorder="1" applyAlignment="1" applyProtection="1">
      <alignment horizontal="right" vertical="center"/>
      <protection locked="0"/>
    </xf>
    <xf numFmtId="168" fontId="3" fillId="0" borderId="14" xfId="4" applyNumberFormat="1" applyFont="1" applyFill="1" applyBorder="1" applyAlignment="1" applyProtection="1">
      <alignment horizontal="right" vertical="center"/>
      <protection locked="0"/>
    </xf>
    <xf numFmtId="4" fontId="0" fillId="3" borderId="0" xfId="0" applyNumberFormat="1" applyFill="1"/>
    <xf numFmtId="168" fontId="0" fillId="0" borderId="0" xfId="0" applyNumberFormat="1"/>
    <xf numFmtId="169" fontId="3" fillId="0" borderId="14" xfId="4" applyNumberFormat="1" applyFont="1" applyFill="1" applyBorder="1" applyAlignment="1" applyProtection="1">
      <alignment horizontal="right" vertical="center"/>
      <protection locked="0"/>
    </xf>
    <xf numFmtId="0" fontId="0" fillId="0" borderId="0" xfId="0"/>
    <xf numFmtId="49" fontId="12" fillId="0" borderId="0" xfId="4" applyNumberFormat="1" applyFont="1" applyFill="1" applyAlignment="1" applyProtection="1">
      <alignment horizontal="left" wrapText="1"/>
      <protection hidden="1"/>
    </xf>
    <xf numFmtId="49" fontId="12" fillId="0" borderId="0" xfId="4" applyNumberFormat="1" applyFont="1" applyFill="1" applyAlignment="1" applyProtection="1">
      <alignment horizontal="left" wrapText="1"/>
      <protection hidden="1"/>
    </xf>
    <xf numFmtId="0" fontId="4" fillId="0" borderId="21" xfId="0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left" wrapText="1"/>
      <protection locked="0"/>
    </xf>
    <xf numFmtId="0" fontId="5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 applyProtection="1">
      <alignment horizontal="center" vertical="top" wrapText="1"/>
      <protection locked="0"/>
    </xf>
    <xf numFmtId="0" fontId="6" fillId="0" borderId="20" xfId="0" applyFont="1" applyBorder="1" applyAlignment="1" applyProtection="1">
      <alignment horizontal="center" vertical="top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5-2027/&#1059;&#1090;&#1086;&#1095;&#1085;&#1077;&#1085;&#1080;&#1077;%20&#1073;&#1102;&#1076;&#1078;&#1077;&#1090;&#1072;-2025/&#1059;&#1090;&#1086;&#1095;&#1085;&#1077;&#1085;&#1080;&#1077;%2004/04%20&#1055;&#1088;&#1080;&#1083;&#1086;&#1078;&#1077;&#1085;&#1080;&#1103;%202025-20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5-2027"/>
      <sheetName val="Прил.2 Функциональная 2025-2027"/>
      <sheetName val="Прил.3 Ведомственная 2025-2027"/>
      <sheetName val="Прил.4 Муницип.программы 25-27"/>
      <sheetName val="Прил.5 Источники_2025-2027"/>
      <sheetName val="Прил.6 Программа заимств.25-27"/>
      <sheetName val="Пр.7 Прогр. гарант. 25-27"/>
      <sheetName val="Пр.8 Инвестиции 2025-2027"/>
    </sheetNames>
    <sheetDataSet>
      <sheetData sheetId="0">
        <row r="14">
          <cell r="D14">
            <v>8749851407.6800003</v>
          </cell>
          <cell r="E14">
            <v>9053572000</v>
          </cell>
          <cell r="F14">
            <v>10054091000</v>
          </cell>
        </row>
        <row r="122">
          <cell r="D122">
            <v>14739427182.860001</v>
          </cell>
          <cell r="E122">
            <v>14094370820.92</v>
          </cell>
          <cell r="F122">
            <v>14921518003.690001</v>
          </cell>
        </row>
      </sheetData>
      <sheetData sheetId="1">
        <row r="1070">
          <cell r="G1070">
            <v>15665721041.440001</v>
          </cell>
          <cell r="J1070">
            <v>14013453120.92</v>
          </cell>
          <cell r="M1070">
            <v>13921518003.690001</v>
          </cell>
        </row>
        <row r="1071">
          <cell r="J1071">
            <v>480917700</v>
          </cell>
          <cell r="M1071">
            <v>1000000000</v>
          </cell>
        </row>
      </sheetData>
      <sheetData sheetId="2"/>
      <sheetData sheetId="3"/>
      <sheetData sheetId="4">
        <row r="28">
          <cell r="C28">
            <v>3074940000</v>
          </cell>
          <cell r="D28">
            <v>1199060000</v>
          </cell>
          <cell r="E28">
            <v>1574120000</v>
          </cell>
        </row>
        <row r="30">
          <cell r="C30">
            <v>-2200000000</v>
          </cell>
          <cell r="D30">
            <v>-744120000</v>
          </cell>
          <cell r="E30">
            <v>-1574120000</v>
          </cell>
        </row>
        <row r="33">
          <cell r="C33">
            <v>700000000</v>
          </cell>
          <cell r="D33">
            <v>0</v>
          </cell>
          <cell r="E33">
            <v>0</v>
          </cell>
        </row>
      </sheetData>
      <sheetData sheetId="5">
        <row r="16">
          <cell r="C16">
            <v>700000000</v>
          </cell>
          <cell r="D16">
            <v>0</v>
          </cell>
          <cell r="E16">
            <v>0</v>
          </cell>
        </row>
        <row r="17">
          <cell r="C17">
            <v>3074940000</v>
          </cell>
          <cell r="D17">
            <v>1199060000</v>
          </cell>
          <cell r="E17">
            <v>1574120000</v>
          </cell>
        </row>
        <row r="22">
          <cell r="C22">
            <v>754940000</v>
          </cell>
          <cell r="D22">
            <v>54940000</v>
          </cell>
          <cell r="E22">
            <v>0</v>
          </cell>
        </row>
        <row r="23">
          <cell r="C23">
            <v>2200000000</v>
          </cell>
          <cell r="D23">
            <v>744120000</v>
          </cell>
          <cell r="E23">
            <v>1574120000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showGridLines="0" tabSelected="1" view="pageBreakPreview" topLeftCell="A36" zoomScale="115" zoomScaleNormal="50" zoomScaleSheetLayoutView="115" workbookViewId="0">
      <selection activeCell="B9" sqref="B9"/>
    </sheetView>
  </sheetViews>
  <sheetFormatPr defaultColWidth="38.85546875" defaultRowHeight="12.75" x14ac:dyDescent="0.2"/>
  <cols>
    <col min="1" max="1" width="24.85546875" style="3" customWidth="1"/>
    <col min="2" max="2" width="52.85546875" style="3" customWidth="1"/>
    <col min="3" max="3" width="17.42578125" style="3" customWidth="1"/>
    <col min="4" max="4" width="17.7109375" style="3" customWidth="1"/>
    <col min="5" max="5" width="17.42578125" style="4" customWidth="1"/>
    <col min="6" max="6" width="13.5703125" style="3" customWidth="1"/>
    <col min="7" max="7" width="38.85546875" style="91"/>
    <col min="8" max="8" width="16.5703125" style="97" customWidth="1"/>
    <col min="9" max="9" width="14.28515625" style="97" customWidth="1"/>
    <col min="10" max="16384" width="38.85546875" style="97"/>
  </cols>
  <sheetData>
    <row r="1" spans="1:11" hidden="1" x14ac:dyDescent="0.2">
      <c r="E1" s="5"/>
    </row>
    <row r="2" spans="1:11" hidden="1" x14ac:dyDescent="0.2">
      <c r="E2" s="6"/>
    </row>
    <row r="3" spans="1:11" hidden="1" x14ac:dyDescent="0.2">
      <c r="E3" s="7"/>
    </row>
    <row r="4" spans="1:11" hidden="1" x14ac:dyDescent="0.2">
      <c r="E4" s="7"/>
    </row>
    <row r="5" spans="1:11" hidden="1" x14ac:dyDescent="0.2">
      <c r="E5" s="6" t="s">
        <v>11</v>
      </c>
    </row>
    <row r="6" spans="1:11" hidden="1" x14ac:dyDescent="0.2">
      <c r="E6" s="6" t="s">
        <v>6</v>
      </c>
    </row>
    <row r="7" spans="1:11" s="1" customFormat="1" ht="15.75" x14ac:dyDescent="0.25">
      <c r="D7" s="8" t="s">
        <v>152</v>
      </c>
      <c r="E7" s="9"/>
      <c r="F7" s="3"/>
      <c r="I7" s="8"/>
      <c r="J7" s="9"/>
      <c r="K7" s="3"/>
    </row>
    <row r="8" spans="1:11" s="1" customFormat="1" ht="15.75" x14ac:dyDescent="0.25">
      <c r="D8" s="99" t="s">
        <v>6</v>
      </c>
      <c r="E8" s="99"/>
      <c r="F8" s="99"/>
      <c r="I8" s="8"/>
      <c r="J8" s="9"/>
      <c r="K8" s="3"/>
    </row>
    <row r="9" spans="1:11" s="1" customFormat="1" ht="15.75" x14ac:dyDescent="0.25">
      <c r="D9" s="2" t="s">
        <v>158</v>
      </c>
      <c r="E9" s="2"/>
      <c r="F9" s="2"/>
      <c r="I9" s="8"/>
      <c r="J9" s="9"/>
      <c r="K9" s="3"/>
    </row>
    <row r="10" spans="1:11" s="1" customFormat="1" ht="15.75" x14ac:dyDescent="0.25">
      <c r="D10" s="3"/>
      <c r="E10" s="6"/>
      <c r="F10" s="3"/>
      <c r="I10" s="8"/>
      <c r="J10" s="9"/>
      <c r="K10" s="3"/>
    </row>
    <row r="11" spans="1:11" s="1" customFormat="1" ht="12.75" customHeight="1" x14ac:dyDescent="0.25">
      <c r="D11" s="8" t="s">
        <v>152</v>
      </c>
      <c r="E11" s="9"/>
      <c r="F11" s="3"/>
      <c r="I11" s="99"/>
      <c r="J11" s="99"/>
      <c r="K11" s="99"/>
    </row>
    <row r="12" spans="1:11" s="1" customFormat="1" ht="12.75" customHeight="1" x14ac:dyDescent="0.2">
      <c r="D12" s="99" t="s">
        <v>6</v>
      </c>
      <c r="E12" s="99"/>
      <c r="F12" s="99"/>
      <c r="I12" s="98"/>
      <c r="J12" s="98"/>
      <c r="K12" s="98"/>
    </row>
    <row r="13" spans="1:11" s="1" customFormat="1" ht="18" customHeight="1" x14ac:dyDescent="0.2">
      <c r="D13" s="2" t="s">
        <v>157</v>
      </c>
      <c r="E13" s="2"/>
      <c r="F13" s="2"/>
      <c r="I13" s="2"/>
      <c r="J13" s="2"/>
      <c r="K13" s="2"/>
    </row>
    <row r="14" spans="1:11" ht="15.75" x14ac:dyDescent="0.25">
      <c r="A14" s="106" t="s">
        <v>135</v>
      </c>
      <c r="B14" s="106"/>
      <c r="C14" s="106"/>
      <c r="D14" s="106"/>
      <c r="E14" s="106"/>
    </row>
    <row r="15" spans="1:11" ht="34.5" customHeight="1" x14ac:dyDescent="0.25">
      <c r="A15" s="107" t="s">
        <v>156</v>
      </c>
      <c r="B15" s="107"/>
      <c r="C15" s="107"/>
      <c r="D15" s="107"/>
      <c r="E15" s="107"/>
    </row>
    <row r="16" spans="1:11" x14ac:dyDescent="0.2">
      <c r="A16" s="10"/>
      <c r="E16" s="11" t="s">
        <v>7</v>
      </c>
      <c r="F16" s="97"/>
    </row>
    <row r="17" spans="1:9" ht="15.75" x14ac:dyDescent="0.2">
      <c r="A17" s="108" t="s">
        <v>12</v>
      </c>
      <c r="B17" s="110" t="s">
        <v>52</v>
      </c>
      <c r="C17" s="112" t="s">
        <v>77</v>
      </c>
      <c r="D17" s="113"/>
      <c r="E17" s="114"/>
      <c r="F17" s="97"/>
      <c r="G17" s="93"/>
      <c r="I17" s="95"/>
    </row>
    <row r="18" spans="1:9" x14ac:dyDescent="0.2">
      <c r="A18" s="109"/>
      <c r="B18" s="111"/>
      <c r="C18" s="12" t="s">
        <v>153</v>
      </c>
      <c r="D18" s="12" t="s">
        <v>154</v>
      </c>
      <c r="E18" s="13" t="s">
        <v>155</v>
      </c>
      <c r="F18" s="97"/>
      <c r="H18" s="91"/>
    </row>
    <row r="19" spans="1:9" ht="15.75" x14ac:dyDescent="0.2">
      <c r="A19" s="100" t="s">
        <v>89</v>
      </c>
      <c r="B19" s="101"/>
      <c r="C19" s="14">
        <f>'[1]Прил. 1 Доходы 2025-2027'!D122-'[1]Прил.2 Функциональная 2025-2027'!G1070</f>
        <v>-926293858.57999992</v>
      </c>
      <c r="D19" s="14">
        <f>'[1]Прил. 1 Доходы 2025-2027'!E122-'[1]Прил.2 Функциональная 2025-2027'!J1070-'[1]Прил.2 Функциональная 2025-2027'!J1071</f>
        <v>-400000000</v>
      </c>
      <c r="E19" s="14">
        <f>'[1]Прил. 1 Доходы 2025-2027'!F122-'[1]Прил.2 Функциональная 2025-2027'!M1070-'[1]Прил.2 Функциональная 2025-2027'!M1071</f>
        <v>0</v>
      </c>
      <c r="F19" s="97"/>
      <c r="G19" s="14"/>
      <c r="H19" s="91">
        <v>-926293858.57999992</v>
      </c>
    </row>
    <row r="20" spans="1:9" ht="15.75" x14ac:dyDescent="0.2">
      <c r="A20" s="102" t="s">
        <v>34</v>
      </c>
      <c r="B20" s="103"/>
      <c r="C20" s="15">
        <f>(C21-C37)/'[1]Прил. 1 Доходы 2025-2027'!D14*100%</f>
        <v>9.3715877195384378E-2</v>
      </c>
      <c r="D20" s="15">
        <f>(D21-D37)/'[1]Прил. 1 Доходы 2025-2027'!E14*100%</f>
        <v>4.4181456777501744E-2</v>
      </c>
      <c r="E20" s="15">
        <f>(E21-E37)/'[1]Прил. 1 Доходы 2025-2027'!F14*100%</f>
        <v>0</v>
      </c>
      <c r="F20" s="97"/>
      <c r="G20" s="96"/>
    </row>
    <row r="21" spans="1:9" ht="15.75" x14ac:dyDescent="0.2">
      <c r="A21" s="104" t="s">
        <v>147</v>
      </c>
      <c r="B21" s="105"/>
      <c r="C21" s="16">
        <f>C22+C27+C32+C37+C59+C62</f>
        <v>926293858.58000183</v>
      </c>
      <c r="D21" s="16">
        <f>D22+D27+D32+D37+D59+D62</f>
        <v>400000000</v>
      </c>
      <c r="E21" s="16">
        <f t="shared" ref="E21" si="0">E22+E27+E32+E37+E59+E62</f>
        <v>0</v>
      </c>
      <c r="F21" s="97"/>
      <c r="H21" s="91"/>
      <c r="I21" s="91"/>
    </row>
    <row r="22" spans="1:9" ht="38.25" hidden="1" x14ac:dyDescent="0.25">
      <c r="A22" s="17" t="s">
        <v>69</v>
      </c>
      <c r="B22" s="18" t="s">
        <v>70</v>
      </c>
      <c r="C22" s="19">
        <f>C23-C25</f>
        <v>0</v>
      </c>
      <c r="D22" s="19">
        <f>D23-D25</f>
        <v>0</v>
      </c>
      <c r="E22" s="20">
        <f>E23-E25</f>
        <v>0</v>
      </c>
      <c r="F22" s="97"/>
    </row>
    <row r="23" spans="1:9" ht="38.25" hidden="1" x14ac:dyDescent="0.25">
      <c r="A23" s="21" t="s">
        <v>71</v>
      </c>
      <c r="B23" s="22" t="s">
        <v>72</v>
      </c>
      <c r="C23" s="23">
        <f>C24</f>
        <v>0</v>
      </c>
      <c r="D23" s="23">
        <f>D24</f>
        <v>0</v>
      </c>
      <c r="E23" s="20">
        <f>E24</f>
        <v>0</v>
      </c>
      <c r="F23" s="97"/>
    </row>
    <row r="24" spans="1:9" ht="38.25" hidden="1" x14ac:dyDescent="0.25">
      <c r="A24" s="21" t="s">
        <v>73</v>
      </c>
      <c r="B24" s="24" t="s">
        <v>74</v>
      </c>
      <c r="C24" s="25"/>
      <c r="D24" s="25"/>
      <c r="E24" s="26"/>
      <c r="F24" s="97"/>
    </row>
    <row r="25" spans="1:9" ht="38.25" hidden="1" x14ac:dyDescent="0.25">
      <c r="A25" s="21" t="s">
        <v>75</v>
      </c>
      <c r="B25" s="27" t="s">
        <v>76</v>
      </c>
      <c r="C25" s="28">
        <f>C26</f>
        <v>0</v>
      </c>
      <c r="D25" s="28">
        <f>D26</f>
        <v>0</v>
      </c>
      <c r="E25" s="29">
        <f>E26</f>
        <v>0</v>
      </c>
      <c r="F25" s="97"/>
    </row>
    <row r="26" spans="1:9" ht="38.25" hidden="1" x14ac:dyDescent="0.25">
      <c r="A26" s="21" t="s">
        <v>114</v>
      </c>
      <c r="B26" s="30" t="s">
        <v>121</v>
      </c>
      <c r="C26" s="31"/>
      <c r="D26" s="31"/>
      <c r="E26" s="32"/>
      <c r="F26" s="97"/>
    </row>
    <row r="27" spans="1:9" ht="25.5" x14ac:dyDescent="0.25">
      <c r="A27" s="17" t="s">
        <v>51</v>
      </c>
      <c r="B27" s="18" t="s">
        <v>45</v>
      </c>
      <c r="C27" s="33">
        <f>C28+C31</f>
        <v>874940000</v>
      </c>
      <c r="D27" s="33">
        <f>D28+D31</f>
        <v>454940000</v>
      </c>
      <c r="E27" s="20">
        <f>E28+E31</f>
        <v>0</v>
      </c>
      <c r="F27" s="97"/>
      <c r="G27" s="94"/>
    </row>
    <row r="28" spans="1:9" ht="25.5" x14ac:dyDescent="0.25">
      <c r="A28" s="21" t="s">
        <v>47</v>
      </c>
      <c r="B28" s="22" t="s">
        <v>145</v>
      </c>
      <c r="C28" s="33">
        <f>C29</f>
        <v>3074940000</v>
      </c>
      <c r="D28" s="33">
        <f>D29</f>
        <v>1199060000</v>
      </c>
      <c r="E28" s="20">
        <f>E29</f>
        <v>1574120000</v>
      </c>
      <c r="F28" s="97"/>
    </row>
    <row r="29" spans="1:9" ht="25.5" x14ac:dyDescent="0.25">
      <c r="A29" s="21" t="s">
        <v>48</v>
      </c>
      <c r="B29" s="24" t="s">
        <v>28</v>
      </c>
      <c r="C29" s="34">
        <f>'[1]Прил.6 Программа заимств.25-27'!C17</f>
        <v>3074940000</v>
      </c>
      <c r="D29" s="34">
        <f>'[1]Прил.6 Программа заимств.25-27'!D17</f>
        <v>1199060000</v>
      </c>
      <c r="E29" s="34">
        <f>'[1]Прил.6 Программа заимств.25-27'!E17</f>
        <v>1574120000</v>
      </c>
      <c r="F29" s="97"/>
      <c r="G29" s="92"/>
    </row>
    <row r="30" spans="1:9" ht="25.5" x14ac:dyDescent="0.25">
      <c r="A30" s="21" t="s">
        <v>29</v>
      </c>
      <c r="B30" s="27" t="s">
        <v>30</v>
      </c>
      <c r="C30" s="35">
        <f>C31</f>
        <v>-2200000000</v>
      </c>
      <c r="D30" s="35">
        <f>D31</f>
        <v>-744120000</v>
      </c>
      <c r="E30" s="29">
        <f>E31</f>
        <v>-1574120000</v>
      </c>
      <c r="F30" s="97"/>
    </row>
    <row r="31" spans="1:9" ht="25.5" x14ac:dyDescent="0.25">
      <c r="A31" s="21" t="s">
        <v>44</v>
      </c>
      <c r="B31" s="30" t="s">
        <v>126</v>
      </c>
      <c r="C31" s="36">
        <f>-('[1]Прил.6 Программа заимств.25-27'!C23)</f>
        <v>-2200000000</v>
      </c>
      <c r="D31" s="36">
        <f>-('[1]Прил.6 Программа заимств.25-27'!D23)</f>
        <v>-744120000</v>
      </c>
      <c r="E31" s="36">
        <f>-('[1]Прил.6 Программа заимств.25-27'!E23)</f>
        <v>-1574120000</v>
      </c>
      <c r="F31" s="97"/>
    </row>
    <row r="32" spans="1:9" ht="25.5" x14ac:dyDescent="0.25">
      <c r="A32" s="37" t="s">
        <v>127</v>
      </c>
      <c r="B32" s="38" t="s">
        <v>146</v>
      </c>
      <c r="C32" s="33">
        <f>C33+C35</f>
        <v>-54940000</v>
      </c>
      <c r="D32" s="33">
        <f>D33+D35</f>
        <v>-54940000</v>
      </c>
      <c r="E32" s="33">
        <f>E33+E35</f>
        <v>0</v>
      </c>
      <c r="F32" s="39"/>
    </row>
    <row r="33" spans="1:8" ht="38.25" x14ac:dyDescent="0.25">
      <c r="A33" s="21" t="s">
        <v>122</v>
      </c>
      <c r="B33" s="40" t="s">
        <v>148</v>
      </c>
      <c r="C33" s="34">
        <f>C34</f>
        <v>700000000</v>
      </c>
      <c r="D33" s="34">
        <f>D34</f>
        <v>0</v>
      </c>
      <c r="E33" s="26">
        <f>E34</f>
        <v>0</v>
      </c>
    </row>
    <row r="34" spans="1:8" ht="38.25" x14ac:dyDescent="0.25">
      <c r="A34" s="21" t="s">
        <v>123</v>
      </c>
      <c r="B34" s="41" t="s">
        <v>149</v>
      </c>
      <c r="C34" s="34">
        <f>'[1]Прил.6 Программа заимств.25-27'!C16</f>
        <v>700000000</v>
      </c>
      <c r="D34" s="34">
        <f>'[1]Прил.6 Программа заимств.25-27'!D16</f>
        <v>0</v>
      </c>
      <c r="E34" s="34">
        <f>'[1]Прил.6 Программа заимств.25-27'!E16</f>
        <v>0</v>
      </c>
      <c r="H34" s="91"/>
    </row>
    <row r="35" spans="1:8" ht="38.25" x14ac:dyDescent="0.25">
      <c r="A35" s="21" t="s">
        <v>118</v>
      </c>
      <c r="B35" s="27" t="s">
        <v>150</v>
      </c>
      <c r="C35" s="34">
        <f>C36</f>
        <v>-754940000</v>
      </c>
      <c r="D35" s="34">
        <f>D36</f>
        <v>-54940000</v>
      </c>
      <c r="E35" s="26">
        <f>E36</f>
        <v>0</v>
      </c>
      <c r="H35" s="91"/>
    </row>
    <row r="36" spans="1:8" ht="38.25" x14ac:dyDescent="0.25">
      <c r="A36" s="21" t="s">
        <v>119</v>
      </c>
      <c r="B36" s="24" t="s">
        <v>151</v>
      </c>
      <c r="C36" s="34">
        <f>-('[1]Прил.6 Программа заимств.25-27'!C22)</f>
        <v>-754940000</v>
      </c>
      <c r="D36" s="34">
        <f>-('[1]Прил.6 Программа заимств.25-27'!D22)</f>
        <v>-54940000</v>
      </c>
      <c r="E36" s="34">
        <f>('[1]Прил.6 Программа заимств.25-27'!E22)</f>
        <v>0</v>
      </c>
    </row>
    <row r="37" spans="1:8" ht="41.25" customHeight="1" x14ac:dyDescent="0.2">
      <c r="A37" s="37" t="s">
        <v>36</v>
      </c>
      <c r="B37" s="18" t="s">
        <v>49</v>
      </c>
      <c r="C37" s="16">
        <f>C48+C54+C43-C38</f>
        <v>106293858.58000183</v>
      </c>
      <c r="D37" s="16">
        <f t="shared" ref="D37:E37" si="1">D48+D54+D43-D38</f>
        <v>0</v>
      </c>
      <c r="E37" s="16">
        <f t="shared" si="1"/>
        <v>0</v>
      </c>
      <c r="F37" s="39"/>
      <c r="H37" s="91">
        <v>106293858.58000183</v>
      </c>
    </row>
    <row r="38" spans="1:8" ht="35.25" hidden="1" customHeight="1" x14ac:dyDescent="0.25">
      <c r="A38" s="42" t="s">
        <v>95</v>
      </c>
      <c r="B38" s="40" t="s">
        <v>96</v>
      </c>
      <c r="C38" s="43">
        <f>C39+C41</f>
        <v>0</v>
      </c>
      <c r="D38" s="43">
        <f>D39+D41</f>
        <v>0</v>
      </c>
      <c r="E38" s="44">
        <f>E39+E41</f>
        <v>0</v>
      </c>
    </row>
    <row r="39" spans="1:8" ht="48.75" hidden="1" customHeight="1" x14ac:dyDescent="0.25">
      <c r="A39" s="42" t="s">
        <v>97</v>
      </c>
      <c r="B39" s="41" t="s">
        <v>98</v>
      </c>
      <c r="C39" s="45">
        <f>C40</f>
        <v>0</v>
      </c>
      <c r="D39" s="45">
        <f>D40</f>
        <v>0</v>
      </c>
      <c r="E39" s="44">
        <f>E40</f>
        <v>0</v>
      </c>
    </row>
    <row r="40" spans="1:8" ht="38.25" hidden="1" customHeight="1" x14ac:dyDescent="0.2">
      <c r="A40" s="42" t="s">
        <v>99</v>
      </c>
      <c r="B40" s="41" t="s">
        <v>100</v>
      </c>
      <c r="C40" s="45"/>
      <c r="D40" s="45"/>
      <c r="E40" s="46"/>
    </row>
    <row r="41" spans="1:8" ht="39.75" hidden="1" customHeight="1" x14ac:dyDescent="0.25">
      <c r="A41" s="42" t="s">
        <v>101</v>
      </c>
      <c r="B41" s="41" t="s">
        <v>102</v>
      </c>
      <c r="C41" s="45">
        <f>C42</f>
        <v>0</v>
      </c>
      <c r="D41" s="45">
        <f>D42</f>
        <v>0</v>
      </c>
      <c r="E41" s="44">
        <f>E42</f>
        <v>0</v>
      </c>
    </row>
    <row r="42" spans="1:8" ht="37.5" hidden="1" customHeight="1" x14ac:dyDescent="0.25">
      <c r="A42" s="42" t="s">
        <v>103</v>
      </c>
      <c r="B42" s="41" t="s">
        <v>128</v>
      </c>
      <c r="C42" s="45"/>
      <c r="D42" s="45"/>
      <c r="E42" s="44"/>
    </row>
    <row r="43" spans="1:8" ht="62.25" customHeight="1" x14ac:dyDescent="0.25">
      <c r="A43" s="42" t="s">
        <v>50</v>
      </c>
      <c r="B43" s="40" t="s">
        <v>10</v>
      </c>
      <c r="C43" s="35">
        <f>C44</f>
        <v>-18514367182.860001</v>
      </c>
      <c r="D43" s="35">
        <f>D44</f>
        <v>-15293430820.92</v>
      </c>
      <c r="E43" s="29">
        <f>E44+E46</f>
        <v>-16495638003.690001</v>
      </c>
    </row>
    <row r="44" spans="1:8" ht="15.75" x14ac:dyDescent="0.25">
      <c r="A44" s="42" t="s">
        <v>3</v>
      </c>
      <c r="B44" s="41" t="s">
        <v>57</v>
      </c>
      <c r="C44" s="35">
        <f>C45</f>
        <v>-18514367182.860001</v>
      </c>
      <c r="D44" s="35">
        <f>D45</f>
        <v>-15293430820.92</v>
      </c>
      <c r="E44" s="29">
        <f>E45</f>
        <v>-16495638003.690001</v>
      </c>
    </row>
    <row r="45" spans="1:8" ht="25.5" x14ac:dyDescent="0.25">
      <c r="A45" s="42" t="s">
        <v>4</v>
      </c>
      <c r="B45" s="41" t="s">
        <v>129</v>
      </c>
      <c r="C45" s="47">
        <f>-('[1]Прил. 1 Доходы 2025-2027'!D122+'[1]Прил.5 Источники_2025-2027'!C28+'[1]Прил.5 Источники_2025-2027'!C33)</f>
        <v>-18514367182.860001</v>
      </c>
      <c r="D45" s="47">
        <f>-('[1]Прил. 1 Доходы 2025-2027'!E122+'[1]Прил.5 Источники_2025-2027'!D28+'[1]Прил.5 Источники_2025-2027'!D33)</f>
        <v>-15293430820.92</v>
      </c>
      <c r="E45" s="47">
        <f>-('[1]Прил. 1 Доходы 2025-2027'!F122+'[1]Прил.5 Источники_2025-2027'!E28+'[1]Прил.5 Источники_2025-2027'!E33)</f>
        <v>-16495638003.690001</v>
      </c>
    </row>
    <row r="46" spans="1:8" ht="17.25" hidden="1" customHeight="1" x14ac:dyDescent="0.25">
      <c r="A46" s="42" t="s">
        <v>130</v>
      </c>
      <c r="B46" s="41" t="s">
        <v>131</v>
      </c>
      <c r="C46" s="45">
        <f>C47</f>
        <v>0</v>
      </c>
      <c r="D46" s="45">
        <f>D47</f>
        <v>0</v>
      </c>
      <c r="E46" s="44">
        <f>E47</f>
        <v>0</v>
      </c>
    </row>
    <row r="47" spans="1:8" ht="16.5" hidden="1" customHeight="1" x14ac:dyDescent="0.25">
      <c r="A47" s="42" t="s">
        <v>132</v>
      </c>
      <c r="B47" s="41" t="s">
        <v>133</v>
      </c>
      <c r="C47" s="45"/>
      <c r="D47" s="45"/>
      <c r="E47" s="44"/>
      <c r="G47" s="97"/>
    </row>
    <row r="48" spans="1:8" ht="20.25" hidden="1" customHeight="1" x14ac:dyDescent="0.25">
      <c r="A48" s="42" t="s">
        <v>63</v>
      </c>
      <c r="B48" s="40" t="s">
        <v>64</v>
      </c>
      <c r="C48" s="43"/>
      <c r="D48" s="43"/>
      <c r="E48" s="44"/>
      <c r="F48" s="97"/>
      <c r="G48" s="97"/>
    </row>
    <row r="49" spans="1:7" ht="25.5" hidden="1" customHeight="1" x14ac:dyDescent="0.25">
      <c r="A49" s="42" t="s">
        <v>65</v>
      </c>
      <c r="B49" s="41" t="s">
        <v>66</v>
      </c>
      <c r="C49" s="45">
        <f>C50+C52</f>
        <v>0</v>
      </c>
      <c r="D49" s="45">
        <f>D50+D52</f>
        <v>0</v>
      </c>
      <c r="E49" s="44">
        <f>E50+E52</f>
        <v>0</v>
      </c>
      <c r="F49" s="97"/>
      <c r="G49" s="97"/>
    </row>
    <row r="50" spans="1:7" ht="18.75" hidden="1" customHeight="1" x14ac:dyDescent="0.2">
      <c r="A50" s="42" t="s">
        <v>67</v>
      </c>
      <c r="B50" s="41" t="s">
        <v>59</v>
      </c>
      <c r="C50" s="45">
        <f>C51</f>
        <v>0</v>
      </c>
      <c r="D50" s="45">
        <f>D51</f>
        <v>0</v>
      </c>
      <c r="E50" s="46">
        <f>E51</f>
        <v>0</v>
      </c>
      <c r="F50" s="97"/>
      <c r="G50" s="97"/>
    </row>
    <row r="51" spans="1:7" ht="21" hidden="1" customHeight="1" x14ac:dyDescent="0.25">
      <c r="A51" s="42" t="s">
        <v>60</v>
      </c>
      <c r="B51" s="41" t="s">
        <v>61</v>
      </c>
      <c r="C51" s="45"/>
      <c r="D51" s="45"/>
      <c r="E51" s="44"/>
      <c r="F51" s="97"/>
      <c r="G51" s="97"/>
    </row>
    <row r="52" spans="1:7" ht="19.5" hidden="1" customHeight="1" x14ac:dyDescent="0.25">
      <c r="A52" s="42" t="s">
        <v>62</v>
      </c>
      <c r="B52" s="41" t="s">
        <v>21</v>
      </c>
      <c r="C52" s="45">
        <f>C53</f>
        <v>0</v>
      </c>
      <c r="D52" s="45">
        <f>D53</f>
        <v>0</v>
      </c>
      <c r="E52" s="44">
        <f>E53</f>
        <v>0</v>
      </c>
      <c r="F52" s="97"/>
      <c r="G52" s="97"/>
    </row>
    <row r="53" spans="1:7" ht="17.25" hidden="1" customHeight="1" x14ac:dyDescent="0.25">
      <c r="A53" s="42" t="s">
        <v>22</v>
      </c>
      <c r="B53" s="41" t="s">
        <v>58</v>
      </c>
      <c r="C53" s="45"/>
      <c r="D53" s="45"/>
      <c r="E53" s="44"/>
      <c r="F53" s="97"/>
      <c r="G53" s="97"/>
    </row>
    <row r="54" spans="1:7" ht="15.75" x14ac:dyDescent="0.25">
      <c r="A54" s="42" t="s">
        <v>5</v>
      </c>
      <c r="B54" s="40" t="s">
        <v>80</v>
      </c>
      <c r="C54" s="35">
        <f>C55+C57</f>
        <v>18620661041.440002</v>
      </c>
      <c r="D54" s="35">
        <f>D55+D57</f>
        <v>15293430820.92</v>
      </c>
      <c r="E54" s="29">
        <f>E55+E57</f>
        <v>16495638003.690001</v>
      </c>
      <c r="F54" s="97"/>
      <c r="G54" s="97"/>
    </row>
    <row r="55" spans="1:7" ht="15.75" x14ac:dyDescent="0.25">
      <c r="A55" s="42" t="s">
        <v>88</v>
      </c>
      <c r="B55" s="41" t="s">
        <v>81</v>
      </c>
      <c r="C55" s="35">
        <f>C56</f>
        <v>18620661041.440002</v>
      </c>
      <c r="D55" s="35">
        <f>D56</f>
        <v>15293430820.92</v>
      </c>
      <c r="E55" s="29">
        <f>E56</f>
        <v>16495638003.690001</v>
      </c>
      <c r="F55" s="97"/>
      <c r="G55" s="97"/>
    </row>
    <row r="56" spans="1:7" ht="25.5" x14ac:dyDescent="0.25">
      <c r="A56" s="48" t="s">
        <v>8</v>
      </c>
      <c r="B56" s="49" t="s">
        <v>82</v>
      </c>
      <c r="C56" s="36">
        <f>'[1]Прил.2 Функциональная 2025-2027'!G1070-'[1]Прил.5 Источники_2025-2027'!C30-C35</f>
        <v>18620661041.440002</v>
      </c>
      <c r="D56" s="36">
        <f>'[1]Прил.2 Функциональная 2025-2027'!J1070-'[1]Прил.5 Источники_2025-2027'!D30-D35+'[1]Прил.2 Функциональная 2025-2027'!J1071</f>
        <v>15293430820.92</v>
      </c>
      <c r="E56" s="36">
        <f>'[1]Прил.2 Функциональная 2025-2027'!M1070-'[1]Прил.5 Источники_2025-2027'!E30-E35+'[1]Прил.2 Функциональная 2025-2027'!M1071</f>
        <v>16495638003.690001</v>
      </c>
      <c r="F56" s="97"/>
    </row>
    <row r="57" spans="1:7" ht="25.5" hidden="1" x14ac:dyDescent="0.2">
      <c r="A57" s="50" t="s">
        <v>83</v>
      </c>
      <c r="B57" s="51" t="s">
        <v>84</v>
      </c>
      <c r="C57" s="52"/>
      <c r="D57" s="68">
        <f>D58</f>
        <v>0</v>
      </c>
      <c r="E57" s="69">
        <f>E58</f>
        <v>0</v>
      </c>
      <c r="F57" s="97"/>
      <c r="G57" s="97"/>
    </row>
    <row r="58" spans="1:7" ht="25.5" hidden="1" x14ac:dyDescent="0.2">
      <c r="A58" s="42" t="s">
        <v>85</v>
      </c>
      <c r="B58" s="41" t="s">
        <v>86</v>
      </c>
      <c r="C58" s="52"/>
      <c r="D58" s="68"/>
      <c r="E58" s="69"/>
      <c r="F58" s="97"/>
      <c r="G58" s="97"/>
    </row>
    <row r="59" spans="1:7" ht="25.5" hidden="1" x14ac:dyDescent="0.25">
      <c r="A59" s="53" t="s">
        <v>9</v>
      </c>
      <c r="B59" s="54" t="s">
        <v>113</v>
      </c>
      <c r="C59" s="54"/>
      <c r="D59" s="70"/>
      <c r="E59" s="71"/>
      <c r="F59" s="97"/>
      <c r="G59" s="97"/>
    </row>
    <row r="60" spans="1:7" ht="38.25" hidden="1" x14ac:dyDescent="0.25">
      <c r="A60" s="55" t="s">
        <v>87</v>
      </c>
      <c r="B60" s="51" t="s">
        <v>120</v>
      </c>
      <c r="C60" s="51"/>
      <c r="D60" s="72"/>
      <c r="E60" s="71"/>
      <c r="F60" s="97"/>
      <c r="G60" s="97"/>
    </row>
    <row r="61" spans="1:7" ht="38.25" hidden="1" x14ac:dyDescent="0.25">
      <c r="A61" s="55" t="s">
        <v>90</v>
      </c>
      <c r="B61" s="51" t="s">
        <v>91</v>
      </c>
      <c r="C61" s="51"/>
      <c r="D61" s="72"/>
      <c r="E61" s="71"/>
      <c r="F61" s="97"/>
      <c r="G61" s="97"/>
    </row>
    <row r="62" spans="1:7" ht="25.5" x14ac:dyDescent="0.25">
      <c r="A62" s="56" t="s">
        <v>94</v>
      </c>
      <c r="B62" s="38" t="s">
        <v>68</v>
      </c>
      <c r="C62" s="57">
        <f t="shared" ref="C62:E63" si="2">C63</f>
        <v>0</v>
      </c>
      <c r="D62" s="73">
        <f t="shared" si="2"/>
        <v>0</v>
      </c>
      <c r="E62" s="73">
        <f t="shared" si="2"/>
        <v>0</v>
      </c>
      <c r="F62" s="97"/>
      <c r="G62" s="97"/>
    </row>
    <row r="63" spans="1:7" ht="38.25" x14ac:dyDescent="0.25">
      <c r="A63" s="58" t="s">
        <v>134</v>
      </c>
      <c r="B63" s="40" t="s">
        <v>55</v>
      </c>
      <c r="C63" s="34">
        <f t="shared" si="2"/>
        <v>0</v>
      </c>
      <c r="D63" s="74">
        <f t="shared" si="2"/>
        <v>0</v>
      </c>
      <c r="E63" s="74">
        <f t="shared" si="2"/>
        <v>0</v>
      </c>
      <c r="F63" s="97"/>
      <c r="G63" s="97"/>
    </row>
    <row r="64" spans="1:7" ht="25.5" x14ac:dyDescent="0.25">
      <c r="A64" s="58" t="s">
        <v>92</v>
      </c>
      <c r="B64" s="59" t="s">
        <v>56</v>
      </c>
      <c r="C64" s="34">
        <v>0</v>
      </c>
      <c r="D64" s="74">
        <v>0</v>
      </c>
      <c r="E64" s="74">
        <v>0</v>
      </c>
      <c r="G64" s="97"/>
    </row>
    <row r="65" spans="1:7" ht="15.75" hidden="1" x14ac:dyDescent="0.25">
      <c r="A65" s="56" t="s">
        <v>136</v>
      </c>
      <c r="B65" s="38" t="s">
        <v>142</v>
      </c>
      <c r="C65" s="38"/>
      <c r="D65" s="75">
        <f t="shared" ref="D65:E67" si="3">D66</f>
        <v>0</v>
      </c>
      <c r="E65" s="76">
        <f t="shared" si="3"/>
        <v>0</v>
      </c>
      <c r="G65" s="97"/>
    </row>
    <row r="66" spans="1:7" ht="25.5" hidden="1" x14ac:dyDescent="0.25">
      <c r="A66" s="58" t="s">
        <v>23</v>
      </c>
      <c r="B66" s="40" t="s">
        <v>2</v>
      </c>
      <c r="C66" s="40"/>
      <c r="D66" s="77">
        <f t="shared" si="3"/>
        <v>0</v>
      </c>
      <c r="E66" s="76">
        <f t="shared" si="3"/>
        <v>0</v>
      </c>
      <c r="G66" s="97"/>
    </row>
    <row r="67" spans="1:7" ht="76.5" hidden="1" x14ac:dyDescent="0.25">
      <c r="A67" s="60" t="s">
        <v>24</v>
      </c>
      <c r="B67" s="41" t="s">
        <v>25</v>
      </c>
      <c r="C67" s="41"/>
      <c r="D67" s="78">
        <f t="shared" si="3"/>
        <v>0</v>
      </c>
      <c r="E67" s="76">
        <f t="shared" si="3"/>
        <v>0</v>
      </c>
      <c r="G67" s="97"/>
    </row>
    <row r="68" spans="1:7" ht="76.5" hidden="1" x14ac:dyDescent="0.25">
      <c r="A68" s="60" t="s">
        <v>26</v>
      </c>
      <c r="B68" s="41" t="s">
        <v>117</v>
      </c>
      <c r="C68" s="41"/>
      <c r="D68" s="78"/>
      <c r="E68" s="79"/>
      <c r="G68" s="97"/>
    </row>
    <row r="69" spans="1:7" ht="25.5" hidden="1" x14ac:dyDescent="0.25">
      <c r="A69" s="61" t="s">
        <v>141</v>
      </c>
      <c r="B69" s="62" t="s">
        <v>78</v>
      </c>
      <c r="C69" s="62"/>
      <c r="D69" s="80">
        <f>D70-D72</f>
        <v>0</v>
      </c>
      <c r="E69" s="81">
        <f>E70-E72</f>
        <v>0</v>
      </c>
      <c r="F69" s="39"/>
      <c r="G69" s="97"/>
    </row>
    <row r="70" spans="1:7" ht="25.5" hidden="1" x14ac:dyDescent="0.25">
      <c r="A70" s="60" t="s">
        <v>79</v>
      </c>
      <c r="B70" s="63" t="s">
        <v>46</v>
      </c>
      <c r="C70" s="63"/>
      <c r="D70" s="82">
        <f>D71</f>
        <v>0</v>
      </c>
      <c r="E70" s="83">
        <f>E71</f>
        <v>0</v>
      </c>
      <c r="G70" s="97"/>
    </row>
    <row r="71" spans="1:7" ht="38.25" hidden="1" x14ac:dyDescent="0.25">
      <c r="A71" s="60" t="s">
        <v>38</v>
      </c>
      <c r="B71" s="64" t="s">
        <v>143</v>
      </c>
      <c r="C71" s="64"/>
      <c r="D71" s="84"/>
      <c r="E71" s="85"/>
      <c r="G71" s="97"/>
    </row>
    <row r="72" spans="1:7" ht="25.5" hidden="1" x14ac:dyDescent="0.25">
      <c r="A72" s="60" t="s">
        <v>39</v>
      </c>
      <c r="B72" s="63" t="s">
        <v>31</v>
      </c>
      <c r="C72" s="63"/>
      <c r="D72" s="82">
        <f>D73</f>
        <v>0</v>
      </c>
      <c r="E72" s="85">
        <f>E73</f>
        <v>0</v>
      </c>
      <c r="G72" s="97"/>
    </row>
    <row r="73" spans="1:7" ht="25.5" hidden="1" x14ac:dyDescent="0.25">
      <c r="A73" s="60" t="s">
        <v>93</v>
      </c>
      <c r="B73" s="64" t="s">
        <v>15</v>
      </c>
      <c r="C73" s="64"/>
      <c r="D73" s="84"/>
      <c r="E73" s="85"/>
      <c r="G73" s="97"/>
    </row>
    <row r="74" spans="1:7" ht="25.5" hidden="1" x14ac:dyDescent="0.25">
      <c r="A74" s="61" t="s">
        <v>37</v>
      </c>
      <c r="B74" s="65" t="s">
        <v>35</v>
      </c>
      <c r="C74" s="65"/>
      <c r="D74" s="86"/>
      <c r="E74" s="76"/>
      <c r="G74" s="97"/>
    </row>
    <row r="75" spans="1:7" ht="25.5" hidden="1" x14ac:dyDescent="0.25">
      <c r="A75" s="60" t="s">
        <v>16</v>
      </c>
      <c r="B75" s="40" t="s">
        <v>115</v>
      </c>
      <c r="C75" s="40"/>
      <c r="D75" s="77"/>
      <c r="E75" s="76"/>
      <c r="G75" s="97"/>
    </row>
    <row r="76" spans="1:7" ht="25.5" hidden="1" x14ac:dyDescent="0.25">
      <c r="A76" s="60" t="s">
        <v>104</v>
      </c>
      <c r="B76" s="41" t="s">
        <v>105</v>
      </c>
      <c r="C76" s="41"/>
      <c r="D76" s="78"/>
      <c r="E76" s="76"/>
      <c r="G76" s="97"/>
    </row>
    <row r="77" spans="1:7" ht="25.5" hidden="1" x14ac:dyDescent="0.25">
      <c r="A77" s="60" t="s">
        <v>106</v>
      </c>
      <c r="B77" s="41" t="s">
        <v>105</v>
      </c>
      <c r="C77" s="41"/>
      <c r="D77" s="78"/>
      <c r="E77" s="76"/>
      <c r="G77" s="97"/>
    </row>
    <row r="78" spans="1:7" ht="25.5" hidden="1" x14ac:dyDescent="0.25">
      <c r="A78" s="60" t="s">
        <v>107</v>
      </c>
      <c r="B78" s="40" t="s">
        <v>108</v>
      </c>
      <c r="C78" s="40"/>
      <c r="D78" s="77"/>
      <c r="E78" s="76"/>
      <c r="G78" s="97"/>
    </row>
    <row r="79" spans="1:7" ht="25.5" hidden="1" x14ac:dyDescent="0.25">
      <c r="A79" s="60" t="s">
        <v>109</v>
      </c>
      <c r="B79" s="66" t="s">
        <v>110</v>
      </c>
      <c r="C79" s="66"/>
      <c r="D79" s="87"/>
      <c r="E79" s="88"/>
      <c r="G79" s="97"/>
    </row>
    <row r="80" spans="1:7" ht="25.5" hidden="1" x14ac:dyDescent="0.2">
      <c r="A80" s="60" t="s">
        <v>111</v>
      </c>
      <c r="B80" s="41" t="s">
        <v>110</v>
      </c>
      <c r="C80" s="41"/>
      <c r="D80" s="78"/>
      <c r="E80" s="89"/>
      <c r="F80" s="97"/>
      <c r="G80" s="97"/>
    </row>
    <row r="81" spans="1:7" ht="25.5" hidden="1" x14ac:dyDescent="0.2">
      <c r="A81" s="60" t="s">
        <v>116</v>
      </c>
      <c r="B81" s="41" t="s">
        <v>53</v>
      </c>
      <c r="C81" s="41"/>
      <c r="D81" s="78">
        <f>D82</f>
        <v>0</v>
      </c>
      <c r="E81" s="89">
        <f>E82</f>
        <v>0</v>
      </c>
      <c r="F81" s="97"/>
      <c r="G81" s="97"/>
    </row>
    <row r="82" spans="1:7" ht="25.5" hidden="1" x14ac:dyDescent="0.2">
      <c r="A82" s="60" t="s">
        <v>54</v>
      </c>
      <c r="B82" s="41" t="s">
        <v>112</v>
      </c>
      <c r="C82" s="41"/>
      <c r="D82" s="78"/>
      <c r="E82" s="90"/>
      <c r="F82" s="97"/>
      <c r="G82" s="97"/>
    </row>
    <row r="83" spans="1:7" ht="25.5" hidden="1" x14ac:dyDescent="0.2">
      <c r="A83" s="60" t="s">
        <v>144</v>
      </c>
      <c r="B83" s="41" t="s">
        <v>33</v>
      </c>
      <c r="C83" s="41"/>
      <c r="D83" s="78">
        <f>D84</f>
        <v>0</v>
      </c>
      <c r="E83" s="90">
        <f>E84</f>
        <v>0</v>
      </c>
      <c r="F83" s="97"/>
      <c r="G83" s="97"/>
    </row>
    <row r="84" spans="1:7" ht="38.25" hidden="1" x14ac:dyDescent="0.2">
      <c r="A84" s="60" t="s">
        <v>27</v>
      </c>
      <c r="B84" s="41" t="s">
        <v>137</v>
      </c>
      <c r="C84" s="41"/>
      <c r="D84" s="78"/>
      <c r="E84" s="90"/>
      <c r="F84" s="97"/>
      <c r="G84" s="97"/>
    </row>
    <row r="85" spans="1:7" ht="25.5" hidden="1" x14ac:dyDescent="0.2">
      <c r="A85" s="60" t="s">
        <v>138</v>
      </c>
      <c r="B85" s="40" t="s">
        <v>139</v>
      </c>
      <c r="C85" s="40"/>
      <c r="D85" s="77"/>
      <c r="E85" s="90"/>
      <c r="F85" s="97"/>
      <c r="G85" s="97"/>
    </row>
    <row r="86" spans="1:7" ht="63.75" hidden="1" x14ac:dyDescent="0.2">
      <c r="A86" s="60" t="s">
        <v>140</v>
      </c>
      <c r="B86" s="41" t="s">
        <v>0</v>
      </c>
      <c r="C86" s="41"/>
      <c r="D86" s="78">
        <f>D87</f>
        <v>0</v>
      </c>
      <c r="E86" s="90">
        <f>E87</f>
        <v>0</v>
      </c>
      <c r="F86" s="97"/>
      <c r="G86" s="97"/>
    </row>
    <row r="87" spans="1:7" ht="76.5" hidden="1" x14ac:dyDescent="0.2">
      <c r="A87" s="60" t="s">
        <v>1</v>
      </c>
      <c r="B87" s="41" t="s">
        <v>40</v>
      </c>
      <c r="C87" s="41"/>
      <c r="D87" s="78"/>
      <c r="E87" s="90"/>
      <c r="F87" s="97"/>
      <c r="G87" s="97"/>
    </row>
    <row r="88" spans="1:7" ht="38.25" hidden="1" x14ac:dyDescent="0.2">
      <c r="A88" s="60" t="s">
        <v>41</v>
      </c>
      <c r="B88" s="41" t="s">
        <v>42</v>
      </c>
      <c r="C88" s="41"/>
      <c r="D88" s="78">
        <f>D89</f>
        <v>0</v>
      </c>
      <c r="E88" s="90">
        <f>E89</f>
        <v>0</v>
      </c>
      <c r="F88" s="97"/>
      <c r="G88" s="97"/>
    </row>
    <row r="89" spans="1:7" ht="51" hidden="1" x14ac:dyDescent="0.2">
      <c r="A89" s="60" t="s">
        <v>43</v>
      </c>
      <c r="B89" s="41" t="s">
        <v>124</v>
      </c>
      <c r="C89" s="41"/>
      <c r="D89" s="78"/>
      <c r="E89" s="90"/>
      <c r="F89" s="97"/>
      <c r="G89" s="97"/>
    </row>
    <row r="90" spans="1:7" ht="63.75" hidden="1" x14ac:dyDescent="0.2">
      <c r="A90" s="60" t="s">
        <v>125</v>
      </c>
      <c r="B90" s="41" t="s">
        <v>13</v>
      </c>
      <c r="C90" s="41"/>
      <c r="D90" s="78">
        <f>D91</f>
        <v>0</v>
      </c>
      <c r="E90" s="90">
        <f>E91</f>
        <v>0</v>
      </c>
      <c r="F90" s="97"/>
      <c r="G90" s="97"/>
    </row>
    <row r="91" spans="1:7" ht="76.5" hidden="1" x14ac:dyDescent="0.2">
      <c r="A91" s="60" t="s">
        <v>14</v>
      </c>
      <c r="B91" s="41" t="s">
        <v>17</v>
      </c>
      <c r="C91" s="41"/>
      <c r="D91" s="78"/>
      <c r="E91" s="90"/>
      <c r="F91" s="97"/>
      <c r="G91" s="97"/>
    </row>
    <row r="92" spans="1:7" ht="38.25" hidden="1" x14ac:dyDescent="0.2">
      <c r="A92" s="60" t="s">
        <v>18</v>
      </c>
      <c r="B92" s="41" t="s">
        <v>19</v>
      </c>
      <c r="C92" s="41"/>
      <c r="D92" s="41"/>
      <c r="E92" s="67"/>
      <c r="F92" s="97"/>
      <c r="G92" s="97"/>
    </row>
    <row r="93" spans="1:7" ht="51" hidden="1" x14ac:dyDescent="0.2">
      <c r="A93" s="60" t="s">
        <v>20</v>
      </c>
      <c r="B93" s="41" t="s">
        <v>32</v>
      </c>
      <c r="C93" s="41"/>
      <c r="D93" s="41"/>
      <c r="E93" s="67"/>
      <c r="F93" s="97"/>
      <c r="G93" s="97"/>
    </row>
    <row r="94" spans="1:7" hidden="1" x14ac:dyDescent="0.2">
      <c r="F94" s="97"/>
      <c r="G94" s="97"/>
    </row>
    <row r="95" spans="1:7" x14ac:dyDescent="0.2">
      <c r="A95" s="97"/>
      <c r="B95" s="97"/>
      <c r="C95" s="97"/>
      <c r="D95" s="97"/>
      <c r="E95" s="97"/>
      <c r="F95" s="97"/>
      <c r="G95" s="97"/>
    </row>
  </sheetData>
  <sheetProtection selectLockedCells="1" selectUnlockedCells="1"/>
  <mergeCells count="11">
    <mergeCell ref="A19:B19"/>
    <mergeCell ref="A20:B20"/>
    <mergeCell ref="A21:B21"/>
    <mergeCell ref="D8:F8"/>
    <mergeCell ref="I11:K11"/>
    <mergeCell ref="D12:F12"/>
    <mergeCell ref="A14:E14"/>
    <mergeCell ref="A15:E15"/>
    <mergeCell ref="A17:A18"/>
    <mergeCell ref="B17:B18"/>
    <mergeCell ref="C17:E17"/>
  </mergeCells>
  <phoneticPr fontId="14" type="noConversion"/>
  <pageMargins left="0.74803149606299213" right="0.74803149606299213" top="0.6692913385826772" bottom="0.51181102362204722" header="0.51181102362204722" footer="0.51181102362204722"/>
  <pageSetup paperSize="9" scale="67" firstPageNumber="68" orientation="portrait" useFirstPageNumber="1" r:id="rId1"/>
  <headerFooter alignWithMargins="0">
    <oddFooter>&amp;R&amp;P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 Источники_2025-2027</vt:lpstr>
      <vt:lpstr>'Прил.5 Источники_2025-2027'!Область_печати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2024-12-23T13:38:49Z</cp:lastPrinted>
  <dcterms:created xsi:type="dcterms:W3CDTF">2002-07-15T12:30:47Z</dcterms:created>
  <dcterms:modified xsi:type="dcterms:W3CDTF">2025-05-05T12:02:00Z</dcterms:modified>
</cp:coreProperties>
</file>